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K_ 202304_Ц_3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J11" i="1" l="1"/>
  <c r="I11" i="1" l="1"/>
  <c r="I10" i="1"/>
  <c r="H10" i="1"/>
  <c r="J10" i="1" s="1"/>
  <c r="I9" i="1"/>
  <c r="H9" i="1"/>
  <c r="I8" i="1"/>
  <c r="H8" i="1"/>
  <c r="J8" i="1" s="1"/>
  <c r="I7" i="1"/>
  <c r="H7" i="1"/>
  <c r="J7" i="1" s="1"/>
  <c r="J9" i="1" l="1"/>
</calcChain>
</file>

<file path=xl/sharedStrings.xml><?xml version="1.0" encoding="utf-8"?>
<sst xmlns="http://schemas.openxmlformats.org/spreadsheetml/2006/main" count="31" uniqueCount="30">
  <si>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</si>
  <si>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</si>
  <si>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</si>
  <si>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</si>
  <si>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</si>
  <si>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</si>
  <si>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</si>
  <si>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</si>
  <si>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</si>
  <si>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</si>
  <si>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</si>
  <si>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</si>
  <si>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</si>
  <si>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ВЛ-0,4 кВ</t>
  </si>
  <si>
    <t>Л3-01-1</t>
  </si>
  <si>
    <t xml:space="preserve"> Коэффициенты перехода (пересчета) от базового УНЦ к УНЦ субъектов Российской Федерации</t>
  </si>
  <si>
    <t>Проектно-изыскательские работы по ВЛ</t>
  </si>
  <si>
    <t>П3-01</t>
  </si>
  <si>
    <t>Строительно-монтажные работы без опор и провода</t>
  </si>
  <si>
    <t>Л1-01-1</t>
  </si>
  <si>
    <t>Опоры</t>
  </si>
  <si>
    <t>ВЛ-0,4 кВ, все типы опор за исключением многогранных</t>
  </si>
  <si>
    <t>Провод СИП-2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</si>
  <si>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</si>
  <si>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2021г.)=1,1642</t>
  </si>
  <si>
    <t>Таким образом, переводной коэффициент для перевода УНЦ в цены 2023 года получился в размере 1,1642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</si>
  <si>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202304_Ц_3</t>
    </r>
  </si>
  <si>
    <t>Строительство КТПН-10/0,4кВ 400кВа ВЛ-10кВ, ВЛИ-0,4кВ в мкр Агиртамак г.Туймазы</t>
  </si>
  <si>
    <t>ВЛ-0,4 кВ, СИП-2, количество фазных проводов 3, сечение фазного провода 50мм2,сечение нулевого провода 55 мм2</t>
  </si>
  <si>
    <t>Л7-21-2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</si>
</sst>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topLeftCell="A9" zoomScaleNormal="102" zoomScaleSheetLayoutView="100" workbookViewId="0">
      <selection activeCell="J11" sqref="J1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140625" style="1" bestFit="1" customWidth="1"/>
    <col min="12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26</v>
      </c>
      <c r="C3" s="14"/>
      <c r="D3" s="14"/>
      <c r="E3" s="14"/>
      <c r="F3" s="14"/>
      <c r="G3" s="14"/>
      <c r="H3" s="14"/>
    </row>
    <row r="4" spans="1:11" ht="12.75" customHeight="1" x14ac:dyDescent="0.2">
      <c r="A4" s="15" t="s">
        <v>27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15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3" t="s">
        <v>16</v>
      </c>
      <c r="C7" s="3" t="s">
        <v>13</v>
      </c>
      <c r="D7" s="2">
        <v>1</v>
      </c>
      <c r="E7" s="3" t="s">
        <v>17</v>
      </c>
      <c r="F7" s="3">
        <v>165</v>
      </c>
      <c r="G7" s="3"/>
      <c r="H7" s="11">
        <f t="shared" ref="H7" si="0">D7*F7</f>
        <v>165</v>
      </c>
      <c r="I7" s="12">
        <f>1.034*1.043*1.038*1.04</f>
        <v>1.16422129824</v>
      </c>
      <c r="J7" s="13">
        <f t="shared" ref="J7" si="1">H7*I7</f>
        <v>192.0965142096</v>
      </c>
      <c r="K7" s="3"/>
    </row>
    <row r="8" spans="1:11" ht="73.150000000000006" customHeight="1" x14ac:dyDescent="0.2">
      <c r="A8" s="2">
        <v>2</v>
      </c>
      <c r="B8" s="3" t="s">
        <v>18</v>
      </c>
      <c r="C8" s="3" t="s">
        <v>13</v>
      </c>
      <c r="D8" s="2">
        <v>1</v>
      </c>
      <c r="E8" s="3" t="s">
        <v>19</v>
      </c>
      <c r="F8" s="3">
        <v>499</v>
      </c>
      <c r="G8" s="3">
        <v>1.42</v>
      </c>
      <c r="H8" s="11">
        <f>G8*F8*D8</f>
        <v>708.57999999999993</v>
      </c>
      <c r="I8" s="12">
        <f>1.034*1.043*1.038*1.04</f>
        <v>1.16422129824</v>
      </c>
      <c r="J8" s="13">
        <f>I8*H8</f>
        <v>824.94392750689906</v>
      </c>
      <c r="K8" s="3"/>
    </row>
    <row r="9" spans="1:11" ht="94.5" customHeight="1" x14ac:dyDescent="0.2">
      <c r="A9" s="2">
        <v>3</v>
      </c>
      <c r="B9" s="2" t="s">
        <v>20</v>
      </c>
      <c r="C9" s="3" t="s">
        <v>21</v>
      </c>
      <c r="D9" s="2">
        <v>1</v>
      </c>
      <c r="E9" s="3" t="s">
        <v>14</v>
      </c>
      <c r="F9" s="3">
        <v>517</v>
      </c>
      <c r="G9" s="10">
        <v>1</v>
      </c>
      <c r="H9" s="11">
        <f>G9*F9*D9</f>
        <v>517</v>
      </c>
      <c r="I9" s="12">
        <f>1.034*1.043*1.038*1.04</f>
        <v>1.16422129824</v>
      </c>
      <c r="J9" s="13">
        <f>I9*H9</f>
        <v>601.90241119007999</v>
      </c>
      <c r="K9" s="3"/>
    </row>
    <row r="10" spans="1:11" ht="161.25" customHeight="1" x14ac:dyDescent="0.2">
      <c r="A10" s="2">
        <v>4</v>
      </c>
      <c r="B10" s="2" t="s">
        <v>22</v>
      </c>
      <c r="C10" s="3" t="s">
        <v>28</v>
      </c>
      <c r="D10" s="2">
        <v>1</v>
      </c>
      <c r="E10" s="3" t="s">
        <v>29</v>
      </c>
      <c r="F10" s="3">
        <v>225</v>
      </c>
      <c r="G10" s="10">
        <v>1</v>
      </c>
      <c r="H10" s="11">
        <f>D10*F10*G10</f>
        <v>225</v>
      </c>
      <c r="I10" s="12">
        <f>1.034*1.043*1.038*1.04</f>
        <v>1.16422129824</v>
      </c>
      <c r="J10" s="13">
        <f>H10*I10</f>
        <v>261.94979210399998</v>
      </c>
      <c r="K10" s="3"/>
    </row>
    <row r="11" spans="1:11" ht="60" x14ac:dyDescent="0.2">
      <c r="A11" s="4"/>
      <c r="B11" s="7" t="s">
        <v>10</v>
      </c>
      <c r="C11" s="4"/>
      <c r="D11" s="4"/>
      <c r="E11" s="4"/>
      <c r="F11" s="4"/>
      <c r="G11" s="4"/>
      <c r="H11" s="4"/>
      <c r="I11" s="8">
        <f>1.034*1.043*1.038*1.04</f>
        <v>1.16422129824</v>
      </c>
      <c r="J11" s="5">
        <f>SUM(J7:J10)</f>
        <v>1880.8926450105789</v>
      </c>
      <c r="K11" s="10">
        <v>1242.665</v>
      </c>
    </row>
    <row r="12" spans="1:11" ht="25.15" customHeight="1" x14ac:dyDescent="0.2">
      <c r="A12" s="6" t="s">
        <v>7</v>
      </c>
    </row>
    <row r="13" spans="1:11" x14ac:dyDescent="0.2">
      <c r="A13" s="16" t="s">
        <v>23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1" x14ac:dyDescent="0.2">
      <c r="A14" s="1" t="s">
        <v>24</v>
      </c>
    </row>
    <row r="15" spans="1:11" x14ac:dyDescent="0.2">
      <c r="A15" s="1" t="s">
        <v>25</v>
      </c>
    </row>
  </sheetData>
  <mergeCells count="4">
    <mergeCell ref="B2:H2"/>
    <mergeCell ref="B3:H3"/>
    <mergeCell ref="A4:J4"/>
    <mergeCell ref="A13:J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2021-06-16T11:15:01Z</dcterms:modified>
</cp:coreProperties>
</file>